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20'!$A$1:$E$29</definedName>
    <definedName name="_xlnm.Print_Area" localSheetId="1">'фев '!$A$1:$E$27</definedName>
  </definedNames>
  <calcPr calcId="125725" iterate="1"/>
</workbook>
</file>

<file path=xl/calcChain.xml><?xml version="1.0" encoding="utf-8"?>
<calcChain xmlns="http://schemas.openxmlformats.org/spreadsheetml/2006/main">
  <c r="D21" i="21"/>
  <c r="C21"/>
  <c r="G5"/>
  <c r="E20"/>
  <c r="E6"/>
  <c r="E7"/>
  <c r="E8"/>
  <c r="E9"/>
  <c r="E10"/>
  <c r="E11"/>
  <c r="E12"/>
  <c r="E13"/>
  <c r="E14"/>
  <c r="E15"/>
  <c r="E16"/>
  <c r="E17"/>
  <c r="E18"/>
  <c r="E19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  <c r="E5" i="21" l="1"/>
  <c r="E21"/>
</calcChain>
</file>

<file path=xl/sharedStrings.xml><?xml version="1.0" encoding="utf-8"?>
<sst xmlns="http://schemas.openxmlformats.org/spreadsheetml/2006/main" count="250" uniqueCount="43">
  <si>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</si>
  <si>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</si>
  <si>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</si>
  <si>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</si>
  <si>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</si>
  <si>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</si>
  <si>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</si>
  <si>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</si>
  <si>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</si>
  <si>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</si>
  <si>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</si>
  <si>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</si>
  <si>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</si>
  <si>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</si>
  <si>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</si>
  <si>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</si>
  <si>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</si>
  <si>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</si>
  <si>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</si>
  <si>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</si>
  <si>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</si>
  <si>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</si>
  <si>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</si>
  <si>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</si>
  <si>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</si>
  <si>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</si>
  <si>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</si>
  <si>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</si>
  <si>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</si>
  <si>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</si>
  <si>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</si>
  <si>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</si>
  <si>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</si>
  <si>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</si>
  <si>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</si>
  <si>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</si>
  <si>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</si>
  <si>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</si>
  <si>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</si>
  <si>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</si>
  <si>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</si>
  <si>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2020 год</t>
  </si>
  <si>
    <t>за полугодие 2020 года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</si>
</sst>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</cellStyleXfs>
  <cellXfs count="9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5" fontId="9" fillId="0" borderId="5" xfId="2" applyNumberFormat="1" applyFont="1" applyBorder="1" applyAlignment="1">
      <alignment vertical="top"/>
    </xf>
    <xf numFmtId="3" fontId="9" fillId="0" borderId="1" xfId="1" applyNumberFormat="1" applyFont="1" applyFill="1" applyBorder="1"/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3" fontId="21" fillId="0" borderId="0" xfId="70" applyNumberFormat="1" applyFont="1"/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3" fillId="0" borderId="0" xfId="1" applyFont="1" applyFill="1" applyBorder="1"/>
    <xf numFmtId="0" fontId="22" fillId="0" borderId="0" xfId="1" applyFont="1" applyFill="1" applyProtection="1">
      <protection hidden="1"/>
    </xf>
    <xf numFmtId="3" fontId="24" fillId="0" borderId="0" xfId="0" applyNumberFormat="1" applyFont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23" fillId="0" borderId="0" xfId="1" applyFont="1" applyFill="1"/>
    <xf numFmtId="0" fontId="25" fillId="0" borderId="0" xfId="1" applyNumberFormat="1" applyFont="1" applyFill="1" applyAlignment="1" applyProtection="1">
      <protection hidden="1"/>
    </xf>
    <xf numFmtId="0" fontId="23" fillId="0" borderId="0" xfId="1" applyFont="1" applyFill="1" applyProtection="1">
      <protection hidden="1"/>
    </xf>
    <xf numFmtId="0" fontId="22" fillId="0" borderId="0" xfId="1" applyNumberFormat="1" applyFont="1" applyFill="1" applyAlignment="1" applyProtection="1">
      <protection hidden="1"/>
    </xf>
    <xf numFmtId="167" fontId="23" fillId="0" borderId="0" xfId="1" applyNumberFormat="1" applyFont="1" applyFill="1" applyAlignment="1" applyProtection="1">
      <protection hidden="1"/>
    </xf>
    <xf numFmtId="0" fontId="22" fillId="0" borderId="0" xfId="1" applyFont="1" applyFill="1" applyAlignment="1" applyProtection="1">
      <alignment horizontal="right"/>
      <protection hidden="1"/>
    </xf>
    <xf numFmtId="0" fontId="23" fillId="0" borderId="0" xfId="1" applyNumberFormat="1" applyFont="1" applyFill="1" applyAlignment="1" applyProtection="1">
      <protection hidden="1"/>
    </xf>
    <xf numFmtId="4" fontId="24" fillId="0" borderId="0" xfId="0" applyNumberFormat="1" applyFont="1" applyAlignment="1">
      <alignment wrapText="1"/>
    </xf>
    <xf numFmtId="4" fontId="26" fillId="0" borderId="0" xfId="0" applyNumberFormat="1" applyFont="1" applyAlignment="1">
      <alignment horizontal="right"/>
    </xf>
    <xf numFmtId="0" fontId="22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69" fontId="3" fillId="0" borderId="1" xfId="1" applyNumberFormat="1" applyFont="1" applyFill="1" applyBorder="1"/>
    <xf numFmtId="170" fontId="19" fillId="0" borderId="1" xfId="342" applyNumberFormat="1" applyFont="1" applyFill="1" applyBorder="1" applyAlignment="1" applyProtection="1">
      <protection hidden="1"/>
    </xf>
  </cellXfs>
  <cellStyles count="34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92"/>
  <sheetViews>
    <sheetView tabSelected="1" topLeftCell="A5" workbookViewId="0">
      <selection activeCell="H11" sqref="H11"/>
    </sheetView>
  </sheetViews>
  <sheetFormatPr defaultRowHeight="18.75"/>
  <cols>
    <col min="1" max="1" width="6" style="64" customWidth="1"/>
    <col min="2" max="2" width="56.85546875" style="64" customWidth="1"/>
    <col min="3" max="3" width="15.5703125" style="65" customWidth="1"/>
    <col min="4" max="4" width="17.85546875" style="64" customWidth="1"/>
    <col min="5" max="5" width="14.85546875" style="63" customWidth="1"/>
    <col min="6" max="6" width="14.140625" style="1" customWidth="1"/>
    <col min="7" max="7" width="18" style="1" customWidth="1"/>
    <col min="8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7" s="71" customFormat="1" ht="20.25">
      <c r="A1" s="84" t="s">
        <v>0</v>
      </c>
      <c r="B1" s="84"/>
      <c r="C1" s="84"/>
      <c r="D1" s="84"/>
      <c r="E1" s="84"/>
    </row>
    <row r="2" spans="1:7" s="71" customFormat="1" ht="20.25">
      <c r="A2" s="84" t="s">
        <v>42</v>
      </c>
      <c r="B2" s="84"/>
      <c r="C2" s="84"/>
      <c r="D2" s="84"/>
      <c r="E2" s="84"/>
    </row>
    <row r="3" spans="1:7">
      <c r="A3" s="48"/>
      <c r="B3" s="48"/>
      <c r="C3" s="49"/>
      <c r="D3" s="48"/>
      <c r="E3" s="20" t="s">
        <v>19</v>
      </c>
    </row>
    <row r="4" spans="1:7" s="5" customFormat="1" ht="76.5" customHeight="1">
      <c r="A4" s="50" t="s">
        <v>1</v>
      </c>
      <c r="B4" s="50" t="s">
        <v>2</v>
      </c>
      <c r="C4" s="51" t="s">
        <v>41</v>
      </c>
      <c r="D4" s="52" t="s">
        <v>3</v>
      </c>
      <c r="E4" s="53" t="s">
        <v>4</v>
      </c>
    </row>
    <row r="5" spans="1:7" s="7" customFormat="1">
      <c r="A5" s="54">
        <v>600</v>
      </c>
      <c r="B5" s="55" t="s">
        <v>5</v>
      </c>
      <c r="C5" s="89">
        <v>63776.259450000005</v>
      </c>
      <c r="D5" s="89">
        <v>27777.452980000002</v>
      </c>
      <c r="E5" s="56">
        <f>ROUND(D5/C5*100,1)</f>
        <v>43.6</v>
      </c>
      <c r="G5" s="88">
        <f>D5</f>
        <v>27777.452980000002</v>
      </c>
    </row>
    <row r="6" spans="1:7" s="8" customFormat="1">
      <c r="A6" s="54">
        <v>601</v>
      </c>
      <c r="B6" s="55" t="s">
        <v>6</v>
      </c>
      <c r="C6" s="89">
        <v>354801.05324000004</v>
      </c>
      <c r="D6" s="89">
        <v>143415.48968999999</v>
      </c>
      <c r="E6" s="56">
        <f t="shared" ref="E6:E20" si="0">ROUND(D6/C6*100,1)</f>
        <v>40.4</v>
      </c>
    </row>
    <row r="7" spans="1:7" s="8" customFormat="1" ht="37.5">
      <c r="A7" s="54">
        <v>602</v>
      </c>
      <c r="B7" s="55" t="s">
        <v>7</v>
      </c>
      <c r="C7" s="89">
        <v>161711.77088999999</v>
      </c>
      <c r="D7" s="89">
        <v>57735.901840000006</v>
      </c>
      <c r="E7" s="56">
        <f t="shared" si="0"/>
        <v>35.700000000000003</v>
      </c>
    </row>
    <row r="8" spans="1:7" s="8" customFormat="1" ht="37.5">
      <c r="A8" s="54">
        <v>604</v>
      </c>
      <c r="B8" s="55" t="s">
        <v>8</v>
      </c>
      <c r="C8" s="89">
        <v>302272.71899000002</v>
      </c>
      <c r="D8" s="89">
        <v>93819.160069999998</v>
      </c>
      <c r="E8" s="56">
        <f t="shared" si="0"/>
        <v>31</v>
      </c>
    </row>
    <row r="9" spans="1:7" s="8" customFormat="1" ht="37.5">
      <c r="A9" s="54">
        <v>605</v>
      </c>
      <c r="B9" s="55" t="s">
        <v>9</v>
      </c>
      <c r="C9" s="89">
        <v>39872.461350000005</v>
      </c>
      <c r="D9" s="89">
        <v>16608.76467</v>
      </c>
      <c r="E9" s="56">
        <f t="shared" si="0"/>
        <v>41.7</v>
      </c>
    </row>
    <row r="10" spans="1:7" s="8" customFormat="1" ht="37.5">
      <c r="A10" s="54">
        <v>606</v>
      </c>
      <c r="B10" s="55" t="s">
        <v>10</v>
      </c>
      <c r="C10" s="89">
        <v>4489971.6303500002</v>
      </c>
      <c r="D10" s="89">
        <v>2182290.1195700001</v>
      </c>
      <c r="E10" s="56">
        <f t="shared" si="0"/>
        <v>48.6</v>
      </c>
    </row>
    <row r="11" spans="1:7" s="8" customFormat="1" ht="37.5">
      <c r="A11" s="54">
        <v>607</v>
      </c>
      <c r="B11" s="55" t="s">
        <v>20</v>
      </c>
      <c r="C11" s="89">
        <v>703710.55671999999</v>
      </c>
      <c r="D11" s="89">
        <v>238979.35788999998</v>
      </c>
      <c r="E11" s="56">
        <f t="shared" si="0"/>
        <v>34</v>
      </c>
    </row>
    <row r="12" spans="1:7" s="8" customFormat="1" ht="37.5">
      <c r="A12" s="54">
        <v>609</v>
      </c>
      <c r="B12" s="55" t="s">
        <v>11</v>
      </c>
      <c r="C12" s="89">
        <v>2797399.4995999997</v>
      </c>
      <c r="D12" s="89">
        <v>1479521.41294</v>
      </c>
      <c r="E12" s="56">
        <f t="shared" si="0"/>
        <v>52.9</v>
      </c>
    </row>
    <row r="13" spans="1:7" s="8" customFormat="1" ht="37.5">
      <c r="A13" s="54">
        <v>611</v>
      </c>
      <c r="B13" s="55" t="s">
        <v>21</v>
      </c>
      <c r="C13" s="89">
        <v>228506.03021999999</v>
      </c>
      <c r="D13" s="89">
        <v>102407.72868</v>
      </c>
      <c r="E13" s="56">
        <f t="shared" si="0"/>
        <v>44.8</v>
      </c>
    </row>
    <row r="14" spans="1:7" s="8" customFormat="1" ht="37.5">
      <c r="A14" s="54">
        <v>617</v>
      </c>
      <c r="B14" s="55" t="s">
        <v>12</v>
      </c>
      <c r="C14" s="89">
        <v>199139.06753</v>
      </c>
      <c r="D14" s="89">
        <v>72193.518290000007</v>
      </c>
      <c r="E14" s="56">
        <f t="shared" si="0"/>
        <v>36.299999999999997</v>
      </c>
    </row>
    <row r="15" spans="1:7" s="8" customFormat="1" ht="37.5">
      <c r="A15" s="54">
        <v>618</v>
      </c>
      <c r="B15" s="55" t="s">
        <v>13</v>
      </c>
      <c r="C15" s="89">
        <v>177275.06638999999</v>
      </c>
      <c r="D15" s="89">
        <v>59948.686880000001</v>
      </c>
      <c r="E15" s="56">
        <f t="shared" si="0"/>
        <v>33.799999999999997</v>
      </c>
    </row>
    <row r="16" spans="1:7" s="8" customFormat="1" ht="37.5">
      <c r="A16" s="54">
        <v>619</v>
      </c>
      <c r="B16" s="55" t="s">
        <v>14</v>
      </c>
      <c r="C16" s="89">
        <v>305724.46557</v>
      </c>
      <c r="D16" s="89">
        <v>123356.98331</v>
      </c>
      <c r="E16" s="56">
        <f t="shared" si="0"/>
        <v>40.299999999999997</v>
      </c>
    </row>
    <row r="17" spans="1:7" s="8" customFormat="1" ht="37.5">
      <c r="A17" s="54">
        <v>620</v>
      </c>
      <c r="B17" s="55" t="s">
        <v>15</v>
      </c>
      <c r="C17" s="89">
        <v>2185015.1704799999</v>
      </c>
      <c r="D17" s="89">
        <v>899205.57790000003</v>
      </c>
      <c r="E17" s="56">
        <f t="shared" si="0"/>
        <v>41.2</v>
      </c>
    </row>
    <row r="18" spans="1:7" s="8" customFormat="1" ht="37.5">
      <c r="A18" s="54">
        <v>621</v>
      </c>
      <c r="B18" s="55" t="s">
        <v>16</v>
      </c>
      <c r="C18" s="89">
        <v>1679329.7320999999</v>
      </c>
      <c r="D18" s="89">
        <v>666361.53426999995</v>
      </c>
      <c r="E18" s="56">
        <f t="shared" si="0"/>
        <v>39.700000000000003</v>
      </c>
    </row>
    <row r="19" spans="1:7" s="8" customFormat="1" ht="56.25">
      <c r="A19" s="54">
        <v>624</v>
      </c>
      <c r="B19" s="55" t="s">
        <v>17</v>
      </c>
      <c r="C19" s="89">
        <v>104696.51109</v>
      </c>
      <c r="D19" s="89">
        <v>42142.878450000004</v>
      </c>
      <c r="E19" s="56">
        <f t="shared" si="0"/>
        <v>40.299999999999997</v>
      </c>
    </row>
    <row r="20" spans="1:7" s="8" customFormat="1" ht="18.75" customHeight="1">
      <c r="A20" s="54">
        <v>643</v>
      </c>
      <c r="B20" s="55" t="s">
        <v>22</v>
      </c>
      <c r="C20" s="89">
        <v>17160.73</v>
      </c>
      <c r="D20" s="89">
        <v>7865.03557</v>
      </c>
      <c r="E20" s="56">
        <f t="shared" si="0"/>
        <v>45.8</v>
      </c>
    </row>
    <row r="21" spans="1:7" s="9" customFormat="1">
      <c r="A21" s="85" t="s">
        <v>18</v>
      </c>
      <c r="B21" s="85"/>
      <c r="C21" s="57">
        <f>SUM(C5:C20)</f>
        <v>13810362.72397</v>
      </c>
      <c r="D21" s="58">
        <f>D5+D6+D7+D8+D9+D10+D11+D12+D13+D14+D15+D16+D17+D18+D19+D20</f>
        <v>6213629.6029999992</v>
      </c>
      <c r="E21" s="59">
        <f>ROUND(D21/C21*100,1)</f>
        <v>45</v>
      </c>
    </row>
    <row r="22" spans="1:7">
      <c r="A22" s="60"/>
      <c r="B22" s="60"/>
      <c r="C22" s="61"/>
      <c r="D22" s="62"/>
    </row>
    <row r="23" spans="1:7" ht="12.6" customHeight="1">
      <c r="A23" s="60"/>
      <c r="B23" s="60"/>
      <c r="C23" s="61"/>
    </row>
    <row r="24" spans="1:7" s="71" customFormat="1" ht="18.75" customHeight="1">
      <c r="A24" s="72" t="s">
        <v>30</v>
      </c>
      <c r="B24" s="73"/>
      <c r="C24" s="74"/>
      <c r="D24" s="75"/>
      <c r="F24" s="76"/>
      <c r="G24" s="77"/>
    </row>
    <row r="25" spans="1:7" s="71" customFormat="1" ht="18.75" customHeight="1">
      <c r="A25" s="72" t="s">
        <v>31</v>
      </c>
      <c r="B25" s="73"/>
      <c r="C25" s="74"/>
      <c r="D25" s="78"/>
      <c r="E25" s="79"/>
      <c r="F25" s="78"/>
      <c r="G25" s="80"/>
    </row>
    <row r="26" spans="1:7" s="71" customFormat="1" ht="18.75" customHeight="1">
      <c r="A26" s="72" t="s">
        <v>32</v>
      </c>
      <c r="B26" s="73"/>
      <c r="C26" s="74"/>
      <c r="D26" s="78"/>
      <c r="E26" s="78"/>
      <c r="F26" s="78"/>
    </row>
    <row r="27" spans="1:7" s="71" customFormat="1" ht="18.75" customHeight="1">
      <c r="A27" s="72" t="s">
        <v>33</v>
      </c>
      <c r="B27" s="73"/>
      <c r="C27" s="74"/>
      <c r="D27" s="78"/>
      <c r="E27" s="80"/>
      <c r="F27" s="76"/>
      <c r="G27" s="80"/>
    </row>
    <row r="28" spans="1:7" s="71" customFormat="1" ht="18.75" customHeight="1">
      <c r="A28" s="72" t="s">
        <v>34</v>
      </c>
      <c r="B28" s="81"/>
      <c r="C28" s="82"/>
      <c r="D28" s="78"/>
      <c r="E28" s="80"/>
    </row>
    <row r="29" spans="1:7" s="71" customFormat="1" ht="18" customHeight="1">
      <c r="A29" s="72" t="s">
        <v>26</v>
      </c>
      <c r="B29" s="81"/>
      <c r="C29" s="83"/>
      <c r="D29" s="83"/>
      <c r="E29" s="83" t="s">
        <v>35</v>
      </c>
    </row>
    <row r="36" spans="4:7">
      <c r="D36" s="63"/>
    </row>
    <row r="37" spans="4:7">
      <c r="D37" s="63"/>
    </row>
    <row r="38" spans="4:7">
      <c r="D38" s="63"/>
    </row>
    <row r="39" spans="4:7">
      <c r="D39" s="66"/>
      <c r="G39" s="46"/>
    </row>
    <row r="40" spans="4:7">
      <c r="D40" s="66"/>
      <c r="G40" s="46"/>
    </row>
    <row r="41" spans="4:7">
      <c r="D41" s="66"/>
      <c r="G41" s="46"/>
    </row>
    <row r="42" spans="4:7">
      <c r="D42" s="66"/>
      <c r="G42" s="46"/>
    </row>
    <row r="43" spans="4:7">
      <c r="D43" s="66"/>
      <c r="G43" s="46"/>
    </row>
    <row r="44" spans="4:7">
      <c r="D44" s="66"/>
      <c r="G44" s="46"/>
    </row>
    <row r="45" spans="4:7">
      <c r="D45" s="66"/>
      <c r="G45" s="46"/>
    </row>
    <row r="46" spans="4:7">
      <c r="D46" s="66"/>
      <c r="G46" s="46"/>
    </row>
    <row r="47" spans="4:7">
      <c r="D47" s="66"/>
      <c r="G47" s="46"/>
    </row>
    <row r="48" spans="4:7">
      <c r="D48" s="66"/>
      <c r="G48" s="46"/>
    </row>
    <row r="49" spans="4:7">
      <c r="D49" s="66"/>
      <c r="G49" s="46"/>
    </row>
    <row r="50" spans="4:7">
      <c r="D50" s="66"/>
      <c r="G50" s="46"/>
    </row>
    <row r="51" spans="4:7">
      <c r="D51" s="66"/>
      <c r="G51" s="46"/>
    </row>
    <row r="52" spans="4:7">
      <c r="D52" s="66"/>
      <c r="G52" s="46"/>
    </row>
    <row r="53" spans="4:7">
      <c r="D53" s="66"/>
      <c r="G53" s="46"/>
    </row>
    <row r="54" spans="4:7">
      <c r="D54" s="66"/>
      <c r="G54" s="46"/>
    </row>
    <row r="55" spans="4:7">
      <c r="D55" s="67"/>
      <c r="G55" s="44"/>
    </row>
    <row r="56" spans="4:7">
      <c r="D56" s="63"/>
    </row>
    <row r="57" spans="4:7">
      <c r="D57" s="63"/>
    </row>
    <row r="58" spans="4:7">
      <c r="D58" s="63"/>
    </row>
    <row r="59" spans="4:7">
      <c r="D59" s="68"/>
      <c r="E59" s="69"/>
      <c r="G59" s="47"/>
    </row>
    <row r="60" spans="4:7">
      <c r="D60" s="68"/>
      <c r="E60" s="69"/>
      <c r="G60" s="47"/>
    </row>
    <row r="61" spans="4:7">
      <c r="D61" s="68"/>
      <c r="E61" s="69"/>
      <c r="G61" s="47"/>
    </row>
    <row r="62" spans="4:7">
      <c r="D62" s="68"/>
      <c r="E62" s="69"/>
      <c r="G62" s="47"/>
    </row>
    <row r="63" spans="4:7">
      <c r="D63" s="68"/>
      <c r="E63" s="69"/>
      <c r="G63" s="47"/>
    </row>
    <row r="64" spans="4:7">
      <c r="D64" s="68"/>
      <c r="E64" s="69"/>
      <c r="G64" s="47"/>
    </row>
    <row r="65" spans="4:7">
      <c r="D65" s="68"/>
      <c r="E65" s="69"/>
      <c r="G65" s="47"/>
    </row>
    <row r="66" spans="4:7">
      <c r="D66" s="68"/>
      <c r="E66" s="69"/>
      <c r="G66" s="47"/>
    </row>
    <row r="67" spans="4:7">
      <c r="D67" s="68"/>
      <c r="E67" s="69"/>
      <c r="G67" s="47"/>
    </row>
    <row r="68" spans="4:7">
      <c r="D68" s="68"/>
      <c r="E68" s="69"/>
      <c r="G68" s="47"/>
    </row>
    <row r="69" spans="4:7">
      <c r="D69" s="68"/>
      <c r="E69" s="69"/>
      <c r="G69" s="47"/>
    </row>
    <row r="70" spans="4:7">
      <c r="D70" s="68"/>
      <c r="E70" s="69"/>
      <c r="G70" s="47"/>
    </row>
    <row r="71" spans="4:7">
      <c r="D71" s="68"/>
      <c r="E71" s="69"/>
      <c r="G71" s="47"/>
    </row>
    <row r="72" spans="4:7">
      <c r="D72" s="68"/>
      <c r="E72" s="69"/>
      <c r="G72" s="47"/>
    </row>
    <row r="73" spans="4:7">
      <c r="D73" s="68"/>
      <c r="E73" s="69"/>
      <c r="G73" s="47"/>
    </row>
    <row r="74" spans="4:7">
      <c r="D74" s="68"/>
      <c r="E74" s="69"/>
      <c r="G74" s="47"/>
    </row>
    <row r="75" spans="4:7">
      <c r="D75" s="70"/>
      <c r="E75" s="69"/>
      <c r="G75" s="45"/>
    </row>
    <row r="76" spans="4:7">
      <c r="D76" s="63"/>
    </row>
    <row r="77" spans="4:7">
      <c r="D77" s="63"/>
    </row>
    <row r="78" spans="4:7">
      <c r="D78" s="63"/>
    </row>
    <row r="79" spans="4:7">
      <c r="D79" s="63"/>
    </row>
    <row r="80" spans="4:7">
      <c r="D80" s="63"/>
    </row>
    <row r="81" spans="4:4">
      <c r="D81" s="63"/>
    </row>
    <row r="82" spans="4:4">
      <c r="D82" s="63"/>
    </row>
    <row r="83" spans="4:4">
      <c r="D83" s="63"/>
    </row>
    <row r="84" spans="4:4">
      <c r="D84" s="63"/>
    </row>
    <row r="85" spans="4:4">
      <c r="D85" s="63"/>
    </row>
    <row r="86" spans="4:4">
      <c r="D86" s="63"/>
    </row>
    <row r="87" spans="4:4">
      <c r="D87" s="63"/>
    </row>
    <row r="88" spans="4:4">
      <c r="D88" s="63"/>
    </row>
    <row r="89" spans="4:4">
      <c r="D89" s="63"/>
    </row>
    <row r="90" spans="4:4">
      <c r="D90" s="63"/>
    </row>
    <row r="91" spans="4:4">
      <c r="D91" s="63"/>
    </row>
    <row r="92" spans="4:4">
      <c r="D92" s="63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6" t="s">
        <v>0</v>
      </c>
      <c r="B1" s="86"/>
      <c r="C1" s="86"/>
      <c r="D1" s="86"/>
      <c r="E1" s="86"/>
    </row>
    <row r="2" spans="1:5" ht="18.75">
      <c r="A2" s="86" t="s">
        <v>28</v>
      </c>
      <c r="B2" s="86"/>
      <c r="C2" s="86"/>
      <c r="D2" s="86"/>
      <c r="E2" s="86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87" t="s">
        <v>18</v>
      </c>
      <c r="B22" s="87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6" t="s">
        <v>0</v>
      </c>
      <c r="B1" s="86"/>
      <c r="C1" s="86"/>
      <c r="D1" s="86"/>
      <c r="E1" s="86"/>
    </row>
    <row r="2" spans="1:5" ht="18.75">
      <c r="A2" s="86" t="s">
        <v>29</v>
      </c>
      <c r="B2" s="86"/>
      <c r="C2" s="86"/>
      <c r="D2" s="86"/>
      <c r="E2" s="8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87" t="s">
        <v>18</v>
      </c>
      <c r="B22" s="87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6" t="s">
        <v>0</v>
      </c>
      <c r="B1" s="86"/>
      <c r="C1" s="86"/>
      <c r="D1" s="86"/>
      <c r="E1" s="86"/>
    </row>
    <row r="2" spans="1:5" ht="18.75">
      <c r="A2" s="86" t="s">
        <v>36</v>
      </c>
      <c r="B2" s="86"/>
      <c r="C2" s="86"/>
      <c r="D2" s="86"/>
      <c r="E2" s="8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87" t="s">
        <v>18</v>
      </c>
      <c r="B22" s="87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6" t="s">
        <v>0</v>
      </c>
      <c r="B1" s="86"/>
      <c r="C1" s="86"/>
      <c r="D1" s="86"/>
      <c r="E1" s="86"/>
    </row>
    <row r="2" spans="1:5" ht="18.75">
      <c r="A2" s="86" t="s">
        <v>37</v>
      </c>
      <c r="B2" s="86"/>
      <c r="C2" s="86"/>
      <c r="D2" s="86"/>
      <c r="E2" s="8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87" t="s">
        <v>18</v>
      </c>
      <c r="B22" s="87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6" t="s">
        <v>0</v>
      </c>
      <c r="B1" s="86"/>
      <c r="C1" s="86"/>
      <c r="D1" s="86"/>
      <c r="E1" s="86"/>
    </row>
    <row r="2" spans="1:5" ht="18.75">
      <c r="A2" s="86" t="s">
        <v>38</v>
      </c>
      <c r="B2" s="86"/>
      <c r="C2" s="86"/>
      <c r="D2" s="86"/>
      <c r="E2" s="8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87" t="s">
        <v>18</v>
      </c>
      <c r="B22" s="87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86" t="s">
        <v>0</v>
      </c>
      <c r="B1" s="86"/>
      <c r="C1" s="86"/>
      <c r="D1" s="86"/>
      <c r="E1" s="86"/>
    </row>
    <row r="2" spans="1:5" ht="18.75">
      <c r="A2" s="86" t="s">
        <v>39</v>
      </c>
      <c r="B2" s="86"/>
      <c r="C2" s="86"/>
      <c r="D2" s="86"/>
      <c r="E2" s="8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87" t="s">
        <v>18</v>
      </c>
      <c r="B22" s="87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86" t="s">
        <v>0</v>
      </c>
      <c r="B1" s="86"/>
      <c r="C1" s="86"/>
      <c r="D1" s="86"/>
      <c r="E1" s="86"/>
    </row>
    <row r="2" spans="1:5" ht="18.75">
      <c r="A2" s="86" t="s">
        <v>40</v>
      </c>
      <c r="B2" s="86"/>
      <c r="C2" s="86"/>
      <c r="D2" s="86"/>
      <c r="E2" s="8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87" t="s">
        <v>18</v>
      </c>
      <c r="B22" s="87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2020-07-07T11:16:58Z</cp:lastPrinted>
  <dcterms:created xsi:type="dcterms:W3CDTF">2015-07-08T13:05:26Z</dcterms:created>
  <dcterms:modified xsi:type="dcterms:W3CDTF">2020-07-07T11:26:34Z</dcterms:modified>
</cp:coreProperties>
</file>